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"/>
    </mc:Choice>
  </mc:AlternateContent>
  <xr:revisionPtr revIDLastSave="18" documentId="8_{57D864BA-662B-40D1-83C2-5A06C0B828CB}" xr6:coauthVersionLast="47" xr6:coauthVersionMax="47" xr10:uidLastSave="{6D17D1BB-DB83-4B6A-8D3A-2B1DD813774B}"/>
  <bookViews>
    <workbookView xWindow="-13500" yWindow="-21600" windowWidth="26955" windowHeight="20460" xr2:uid="{00000000-000D-0000-FFFF-FFFF00000000}"/>
  </bookViews>
  <sheets>
    <sheet name="Route_Analys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" l="1"/>
  <c r="W12" i="1"/>
  <c r="T10" i="1"/>
  <c r="T11" i="1"/>
  <c r="T12" i="1"/>
  <c r="T13" i="1"/>
  <c r="T14" i="1"/>
  <c r="T15" i="1"/>
  <c r="T16" i="1"/>
  <c r="T17" i="1"/>
  <c r="T18" i="1"/>
  <c r="R10" i="1"/>
  <c r="R11" i="1"/>
  <c r="R13" i="1"/>
  <c r="R14" i="1"/>
  <c r="R18" i="1"/>
  <c r="R9" i="1"/>
  <c r="J10" i="1"/>
  <c r="J11" i="1"/>
  <c r="J12" i="1"/>
  <c r="R12" i="1" s="1"/>
  <c r="J13" i="1"/>
  <c r="J14" i="1"/>
  <c r="J15" i="1"/>
  <c r="R15" i="1" s="1"/>
  <c r="J16" i="1"/>
  <c r="R16" i="1" s="1"/>
  <c r="J17" i="1"/>
  <c r="R17" i="1" s="1"/>
  <c r="J18" i="1"/>
  <c r="J9" i="1"/>
  <c r="L10" i="1"/>
  <c r="S10" i="1" s="1"/>
  <c r="L11" i="1"/>
  <c r="S11" i="1" s="1"/>
  <c r="L12" i="1"/>
  <c r="S12" i="1" s="1"/>
  <c r="L13" i="1"/>
  <c r="S13" i="1" s="1"/>
  <c r="L14" i="1"/>
  <c r="S14" i="1" s="1"/>
  <c r="L15" i="1"/>
  <c r="S15" i="1" s="1"/>
  <c r="L16" i="1"/>
  <c r="S16" i="1" s="1"/>
  <c r="L17" i="1"/>
  <c r="S17" i="1" s="1"/>
  <c r="L18" i="1"/>
  <c r="S18" i="1" s="1"/>
  <c r="L9" i="1"/>
  <c r="S9" i="1" s="1"/>
  <c r="W9" i="1"/>
  <c r="Q10" i="1"/>
  <c r="Q11" i="1"/>
  <c r="Q12" i="1"/>
  <c r="Q13" i="1"/>
  <c r="Q14" i="1"/>
  <c r="Q15" i="1"/>
  <c r="Q16" i="1"/>
  <c r="Q17" i="1"/>
  <c r="Q18" i="1"/>
  <c r="Q9" i="1"/>
  <c r="W10" i="1"/>
  <c r="W11" i="1"/>
  <c r="W13" i="1"/>
  <c r="W14" i="1"/>
  <c r="W15" i="1"/>
  <c r="W16" i="1"/>
  <c r="W17" i="1"/>
  <c r="W18" i="1"/>
  <c r="I13" i="1" l="1"/>
  <c r="I17" i="1"/>
  <c r="I18" i="1"/>
  <c r="I11" i="1"/>
  <c r="I10" i="1"/>
  <c r="I16" i="1"/>
  <c r="I15" i="1"/>
  <c r="I14" i="1"/>
  <c r="I12" i="1"/>
  <c r="I9" i="1"/>
</calcChain>
</file>

<file path=xl/sharedStrings.xml><?xml version="1.0" encoding="utf-8"?>
<sst xmlns="http://schemas.openxmlformats.org/spreadsheetml/2006/main" count="113" uniqueCount="80">
  <si>
    <t>Calculation parameters</t>
  </si>
  <si>
    <t>EV energy efficiency</t>
  </si>
  <si>
    <t>EV operational viability range threshold</t>
  </si>
  <si>
    <t>Impacts route suitability for EV</t>
  </si>
  <si>
    <t>Opportunity charging power (Kw)</t>
  </si>
  <si>
    <t xml:space="preserve">Impacts opportunity charging potential. </t>
  </si>
  <si>
    <t>Depot Charging power (Kw)</t>
  </si>
  <si>
    <t>Impacts depot charging potential</t>
  </si>
  <si>
    <t>Route ID</t>
  </si>
  <si>
    <t>Start Location</t>
  </si>
  <si>
    <t>End Location</t>
  </si>
  <si>
    <t>Roundtrip Distance (km)</t>
  </si>
  <si>
    <t>Average Payload (kg)</t>
  </si>
  <si>
    <t>Stops per Route</t>
  </si>
  <si>
    <t>Total available hours (per day)</t>
  </si>
  <si>
    <t>Total Operational hours (per day)</t>
  </si>
  <si>
    <t>Non-operational Hours (hrs)</t>
  </si>
  <si>
    <t>Dwell Time at Stops (hrs)</t>
  </si>
  <si>
    <t>Total idle time (hrs)</t>
  </si>
  <si>
    <t>Average Speed (km/h)</t>
  </si>
  <si>
    <t>Terrain Type (Flat/Hilly/Mixed)</t>
  </si>
  <si>
    <t>Weather Considerations (Yes/No)</t>
  </si>
  <si>
    <t>Daily Frequency (Trips/Day)</t>
  </si>
  <si>
    <t>Total Energy Consumption Estimate (kWh)</t>
  </si>
  <si>
    <t>Depot charging potential (kWh)</t>
  </si>
  <si>
    <t>Total opportunity charging potential (kWh)</t>
  </si>
  <si>
    <t>EV Operational Feasibility check</t>
  </si>
  <si>
    <t>Opportunity Charging Available? (Yes/No)</t>
  </si>
  <si>
    <t>Charging Location (Depot/En-route/Both)</t>
  </si>
  <si>
    <t>Route Suitable for EV? (Yes/No)</t>
  </si>
  <si>
    <t>Notes</t>
  </si>
  <si>
    <t>Route-01</t>
  </si>
  <si>
    <t>Depot A</t>
  </si>
  <si>
    <t>Customer X</t>
  </si>
  <si>
    <t>Flat</t>
  </si>
  <si>
    <t>No</t>
  </si>
  <si>
    <t>Yes</t>
  </si>
  <si>
    <t>Depot</t>
  </si>
  <si>
    <t>Depot charging alone covers 100% of energy needs; flat terrain and short distance make this ideal for EV transition.</t>
  </si>
  <si>
    <t>Route-02</t>
  </si>
  <si>
    <t>Depot B</t>
  </si>
  <si>
    <t>Customer Y</t>
  </si>
  <si>
    <t>Hilly</t>
  </si>
  <si>
    <t>En-route</t>
  </si>
  <si>
    <t>Route exceeds EV range threshold but strong en-route charging coverage makes it viable; hilly terrain may impact range.</t>
  </si>
  <si>
    <t>Route-03</t>
  </si>
  <si>
    <t>Hub C</t>
  </si>
  <si>
    <t>Customer Z</t>
  </si>
  <si>
    <t>Mixed</t>
  </si>
  <si>
    <t>Both</t>
  </si>
  <si>
    <t>Short distance and high frequency make this an opportunity charging candidate, but low dwell time may limit energy uptake.</t>
  </si>
  <si>
    <t>Route-04</t>
  </si>
  <si>
    <t>Customer W</t>
  </si>
  <si>
    <t>Meets all operational criteria; moderate distance and adequate dwell time support depot-based charging strategy.</t>
  </si>
  <si>
    <t>Route-05</t>
  </si>
  <si>
    <t>Depot C</t>
  </si>
  <si>
    <t>Customer V</t>
  </si>
  <si>
    <t>Distance exceeds 250 km, but ample en-route dwell time allows sufficient fast charging; EV-ready with proper planning.</t>
  </si>
  <si>
    <t>Route-06</t>
  </si>
  <si>
    <t>Hub B</t>
  </si>
  <si>
    <t>Customer T</t>
  </si>
  <si>
    <t>Energy demand is high relative to dwell time; short stops may restrict full charging even with depot support.</t>
  </si>
  <si>
    <t>Route-07</t>
  </si>
  <si>
    <t>Depot D</t>
  </si>
  <si>
    <t>Customer Q</t>
  </si>
  <si>
    <t xml:space="preserve">	Daily demand too high relative to idle window; explore opportunity charging upgrades or rescheduling to enable EV use.</t>
  </si>
  <si>
    <t>Route-08</t>
  </si>
  <si>
    <t>Depot E</t>
  </si>
  <si>
    <t>Customer L</t>
  </si>
  <si>
    <t>High potential with depot charging and moderate frequency; may benefit from supplemental on-route charging for resilience.</t>
  </si>
  <si>
    <t>Route-09</t>
  </si>
  <si>
    <t>Depot F</t>
  </si>
  <si>
    <t>Customer J</t>
  </si>
  <si>
    <t>Borderline range limit exceeded, but long dwell time at en-route location supports viability; consider seasonal efficiency drops.</t>
  </si>
  <si>
    <t>Route-10</t>
  </si>
  <si>
    <t>Depot G</t>
  </si>
  <si>
    <t>Customer M</t>
  </si>
  <si>
    <t>Simple short-haul use case; depot charging fully sufficient with significant idle buffer for energy flexibility.</t>
  </si>
  <si>
    <t xml:space="preserve">Does total charging potential cover total energy consumption? </t>
  </si>
  <si>
    <t xml:space="preserve">Is roundtrip distance less than EV operational range threshold and supported by infrastructure?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</si>
</sst>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color theme="1"/>
      <name val="Maersk Text Light"/>
    </font>
    <font>
      <sz val="9"/>
      <color theme="0" tint="-0.34998626667073579"/>
      <name val="Maersk Text Light"/>
    </font>
    <font>
      <i/>
      <sz val="9"/>
      <color theme="0" tint="-0.34998626667073579"/>
      <name val="Maersk Text Light"/>
    </font>
    <font>
      <b/>
      <sz val="9"/>
      <color theme="1"/>
      <name val="Maersk Tex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20"/>
  <sheetViews>
    <sheetView showGridLines="0" tabSelected="1" zoomScale="80" zoomScaleNormal="80" workbookViewId="0">
      <selection activeCell="G22" sqref="G22"/>
    </sheetView>
  </sheetViews>
  <sheetFormatPr defaultColWidth="8.7109375" defaultRowHeight="14.1"/>
  <cols>
    <col min="1" max="1" width="8.7109375" style="1"/>
    <col min="2" max="2" width="35.140625" style="1" bestFit="1" customWidth="1"/>
    <col min="3" max="3" width="15.140625" style="1" bestFit="1" customWidth="1"/>
    <col min="4" max="4" width="14.140625" style="1" bestFit="1" customWidth="1"/>
    <col min="5" max="5" width="24.5703125" style="1" bestFit="1" customWidth="1"/>
    <col min="6" max="6" width="21.85546875" style="1" bestFit="1" customWidth="1"/>
    <col min="7" max="7" width="16.85546875" style="1" bestFit="1" customWidth="1"/>
    <col min="8" max="8" width="30.85546875" style="1" bestFit="1" customWidth="1"/>
    <col min="9" max="9" width="33.42578125" style="1" bestFit="1" customWidth="1"/>
    <col min="10" max="10" width="28.42578125" style="1" bestFit="1" customWidth="1"/>
    <col min="11" max="11" width="25.140625" style="1" bestFit="1" customWidth="1"/>
    <col min="12" max="12" width="19.7109375" style="1" bestFit="1" customWidth="1"/>
    <col min="13" max="13" width="22.7109375" style="1" bestFit="1" customWidth="1"/>
    <col min="14" max="14" width="30.140625" style="1" bestFit="1" customWidth="1"/>
    <col min="15" max="15" width="33.5703125" style="1" bestFit="1" customWidth="1"/>
    <col min="16" max="16" width="28.140625" style="1" bestFit="1" customWidth="1"/>
    <col min="17" max="17" width="41.5703125" style="1" bestFit="1" customWidth="1"/>
    <col min="18" max="18" width="37.42578125" style="1" customWidth="1"/>
    <col min="19" max="19" width="42.28515625" style="1" bestFit="1" customWidth="1"/>
    <col min="20" max="20" width="40.7109375" style="1" bestFit="1" customWidth="1"/>
    <col min="21" max="21" width="41.85546875" style="1" bestFit="1" customWidth="1"/>
    <col min="22" max="22" width="41.7109375" style="1" bestFit="1" customWidth="1"/>
    <col min="23" max="23" width="37.140625" style="1" bestFit="1" customWidth="1"/>
    <col min="24" max="24" width="103.42578125" style="1" bestFit="1" customWidth="1"/>
    <col min="25" max="16384" width="8.7109375" style="1"/>
  </cols>
  <sheetData>
    <row r="2" spans="2:24">
      <c r="B2" s="9" t="s">
        <v>0</v>
      </c>
      <c r="C2" s="9"/>
    </row>
    <row r="3" spans="2:24">
      <c r="B3" s="1" t="s">
        <v>1</v>
      </c>
      <c r="C3" s="2">
        <v>1.1000000000000001</v>
      </c>
    </row>
    <row r="4" spans="2:24">
      <c r="B4" s="1" t="s">
        <v>2</v>
      </c>
      <c r="C4" s="2">
        <v>250</v>
      </c>
      <c r="D4" s="8" t="s">
        <v>3</v>
      </c>
    </row>
    <row r="5" spans="2:24">
      <c r="B5" s="1" t="s">
        <v>4</v>
      </c>
      <c r="C5" s="2">
        <v>150</v>
      </c>
      <c r="D5" s="8" t="s">
        <v>5</v>
      </c>
    </row>
    <row r="6" spans="2:24">
      <c r="B6" s="1" t="s">
        <v>6</v>
      </c>
      <c r="C6" s="2">
        <v>22</v>
      </c>
      <c r="D6" s="8" t="s">
        <v>7</v>
      </c>
    </row>
    <row r="8" spans="2:24"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  <c r="J8" s="7" t="s">
        <v>16</v>
      </c>
      <c r="K8" s="7" t="s">
        <v>17</v>
      </c>
      <c r="L8" s="7" t="s">
        <v>18</v>
      </c>
      <c r="M8" s="7" t="s">
        <v>19</v>
      </c>
      <c r="N8" s="7" t="s">
        <v>20</v>
      </c>
      <c r="O8" s="7" t="s">
        <v>21</v>
      </c>
      <c r="P8" s="7" t="s">
        <v>22</v>
      </c>
      <c r="Q8" s="7" t="s">
        <v>23</v>
      </c>
      <c r="R8" s="7" t="s">
        <v>24</v>
      </c>
      <c r="S8" s="7" t="s">
        <v>25</v>
      </c>
      <c r="T8" s="7" t="s">
        <v>26</v>
      </c>
      <c r="U8" s="7" t="s">
        <v>27</v>
      </c>
      <c r="V8" s="7" t="s">
        <v>28</v>
      </c>
      <c r="W8" s="7" t="s">
        <v>29</v>
      </c>
      <c r="X8" s="7" t="s">
        <v>30</v>
      </c>
    </row>
    <row r="9" spans="2:24">
      <c r="B9" s="3" t="s">
        <v>31</v>
      </c>
      <c r="C9" s="3" t="s">
        <v>32</v>
      </c>
      <c r="D9" s="3" t="s">
        <v>33</v>
      </c>
      <c r="E9" s="3">
        <v>120</v>
      </c>
      <c r="F9" s="3">
        <v>12000</v>
      </c>
      <c r="G9" s="3">
        <v>2</v>
      </c>
      <c r="H9" s="3">
        <v>16</v>
      </c>
      <c r="I9" s="3">
        <f>H9-L9</f>
        <v>15</v>
      </c>
      <c r="J9" s="3">
        <f>24-H9</f>
        <v>8</v>
      </c>
      <c r="K9" s="3">
        <v>0.5</v>
      </c>
      <c r="L9" s="3">
        <f>K9*G9</f>
        <v>1</v>
      </c>
      <c r="M9" s="3">
        <v>60</v>
      </c>
      <c r="N9" s="3" t="s">
        <v>34</v>
      </c>
      <c r="O9" s="3" t="s">
        <v>35</v>
      </c>
      <c r="P9" s="3">
        <v>2</v>
      </c>
      <c r="Q9" s="3">
        <f>(E9*$C$3)*P9</f>
        <v>264</v>
      </c>
      <c r="R9" s="3">
        <f>$C$6*J9</f>
        <v>176</v>
      </c>
      <c r="S9" s="3">
        <f>$C$5*L9</f>
        <v>150</v>
      </c>
      <c r="T9" s="3" t="str">
        <f>IF((S9) + (R9) &gt;= (Q9), "Feasible", "Not Feasible")</f>
        <v>Feasible</v>
      </c>
      <c r="U9" s="3" t="s">
        <v>36</v>
      </c>
      <c r="V9" s="3" t="s">
        <v>37</v>
      </c>
      <c r="W9" s="3" t="str">
        <f>IF(OR(E9&lt;=$C$4, OR(V9="En-route", V9="Both")), "Yes", "No")</f>
        <v>Yes</v>
      </c>
      <c r="X9" s="8" t="s">
        <v>38</v>
      </c>
    </row>
    <row r="10" spans="2:24">
      <c r="B10" s="3" t="s">
        <v>39</v>
      </c>
      <c r="C10" s="3" t="s">
        <v>40</v>
      </c>
      <c r="D10" s="3" t="s">
        <v>41</v>
      </c>
      <c r="E10" s="3">
        <v>180</v>
      </c>
      <c r="F10" s="3">
        <v>14000</v>
      </c>
      <c r="G10" s="3">
        <v>3</v>
      </c>
      <c r="H10" s="3">
        <v>16</v>
      </c>
      <c r="I10" s="3">
        <f>H10-L10</f>
        <v>13</v>
      </c>
      <c r="J10" s="3">
        <f t="shared" ref="J10:J18" si="0">24-H10</f>
        <v>8</v>
      </c>
      <c r="K10" s="3">
        <v>1</v>
      </c>
      <c r="L10" s="3">
        <f t="shared" ref="L10:L18" si="1">K10*G10</f>
        <v>3</v>
      </c>
      <c r="M10" s="3">
        <v>50</v>
      </c>
      <c r="N10" s="3" t="s">
        <v>42</v>
      </c>
      <c r="O10" s="3" t="s">
        <v>36</v>
      </c>
      <c r="P10" s="3">
        <v>1</v>
      </c>
      <c r="Q10" s="3">
        <f t="shared" ref="Q10:Q18" si="2">(E10*$C$3)*P10</f>
        <v>198.00000000000003</v>
      </c>
      <c r="R10" s="3">
        <f t="shared" ref="R10:R18" si="3">$C$6*J10</f>
        <v>176</v>
      </c>
      <c r="S10" s="3">
        <f t="shared" ref="S10:S18" si="4">$C$5*L10</f>
        <v>450</v>
      </c>
      <c r="T10" s="3" t="str">
        <f t="shared" ref="T10:T18" si="5">IF((S10) + (R10) &gt;= (Q10), "Feasible", "Not Feasible")</f>
        <v>Feasible</v>
      </c>
      <c r="U10" s="3" t="s">
        <v>35</v>
      </c>
      <c r="V10" s="3" t="s">
        <v>43</v>
      </c>
      <c r="W10" s="3" t="str">
        <f t="shared" ref="W10:W18" si="6">IF(OR(E10&lt;=$C$4, OR(V10="En-route", V10="Both")), "Yes", "No")</f>
        <v>Yes</v>
      </c>
      <c r="X10" s="8" t="s">
        <v>44</v>
      </c>
    </row>
    <row r="11" spans="2:24">
      <c r="B11" s="3" t="s">
        <v>45</v>
      </c>
      <c r="C11" s="3" t="s">
        <v>46</v>
      </c>
      <c r="D11" s="3" t="s">
        <v>47</v>
      </c>
      <c r="E11" s="3">
        <v>90</v>
      </c>
      <c r="F11" s="3">
        <v>10000</v>
      </c>
      <c r="G11" s="3">
        <v>1</v>
      </c>
      <c r="H11" s="3">
        <v>16</v>
      </c>
      <c r="I11" s="3">
        <f>H11-L11</f>
        <v>15.75</v>
      </c>
      <c r="J11" s="3">
        <f t="shared" si="0"/>
        <v>8</v>
      </c>
      <c r="K11" s="3">
        <v>0.25</v>
      </c>
      <c r="L11" s="3">
        <f t="shared" si="1"/>
        <v>0.25</v>
      </c>
      <c r="M11" s="3">
        <v>70</v>
      </c>
      <c r="N11" s="3" t="s">
        <v>48</v>
      </c>
      <c r="O11" s="3" t="s">
        <v>35</v>
      </c>
      <c r="P11" s="3">
        <v>3</v>
      </c>
      <c r="Q11" s="3">
        <f t="shared" si="2"/>
        <v>297.00000000000006</v>
      </c>
      <c r="R11" s="3">
        <f t="shared" si="3"/>
        <v>176</v>
      </c>
      <c r="S11" s="3">
        <f t="shared" si="4"/>
        <v>37.5</v>
      </c>
      <c r="T11" s="3" t="str">
        <f t="shared" si="5"/>
        <v>Not Feasible</v>
      </c>
      <c r="U11" s="3" t="s">
        <v>36</v>
      </c>
      <c r="V11" s="3" t="s">
        <v>49</v>
      </c>
      <c r="W11" s="3" t="str">
        <f t="shared" si="6"/>
        <v>Yes</v>
      </c>
      <c r="X11" s="8" t="s">
        <v>50</v>
      </c>
    </row>
    <row r="12" spans="2:24">
      <c r="B12" s="3" t="s">
        <v>51</v>
      </c>
      <c r="C12" s="3" t="s">
        <v>32</v>
      </c>
      <c r="D12" s="3" t="s">
        <v>52</v>
      </c>
      <c r="E12" s="3">
        <v>150</v>
      </c>
      <c r="F12" s="3">
        <v>13500</v>
      </c>
      <c r="G12" s="3">
        <v>2</v>
      </c>
      <c r="H12" s="3">
        <v>16</v>
      </c>
      <c r="I12" s="3">
        <f>H12-L12</f>
        <v>14.8</v>
      </c>
      <c r="J12" s="3">
        <f t="shared" si="0"/>
        <v>8</v>
      </c>
      <c r="K12" s="3">
        <v>0.6</v>
      </c>
      <c r="L12" s="3">
        <f t="shared" si="1"/>
        <v>1.2</v>
      </c>
      <c r="M12" s="3">
        <v>55</v>
      </c>
      <c r="N12" s="3" t="s">
        <v>34</v>
      </c>
      <c r="O12" s="3" t="s">
        <v>35</v>
      </c>
      <c r="P12" s="3">
        <v>2</v>
      </c>
      <c r="Q12" s="3">
        <f t="shared" si="2"/>
        <v>330</v>
      </c>
      <c r="R12" s="3">
        <f t="shared" si="3"/>
        <v>176</v>
      </c>
      <c r="S12" s="3">
        <f t="shared" si="4"/>
        <v>180</v>
      </c>
      <c r="T12" s="3" t="str">
        <f t="shared" si="5"/>
        <v>Feasible</v>
      </c>
      <c r="U12" s="3" t="s">
        <v>36</v>
      </c>
      <c r="V12" s="3" t="s">
        <v>37</v>
      </c>
      <c r="W12" s="3" t="str">
        <f>IF(OR(E12&lt;=$C$4, OR(V12="En-route", V12="Both")), "Yes", "No")</f>
        <v>Yes</v>
      </c>
      <c r="X12" s="8" t="s">
        <v>53</v>
      </c>
    </row>
    <row r="13" spans="2:24">
      <c r="B13" s="3" t="s">
        <v>54</v>
      </c>
      <c r="C13" s="3" t="s">
        <v>55</v>
      </c>
      <c r="D13" s="3" t="s">
        <v>56</v>
      </c>
      <c r="E13" s="3">
        <v>260</v>
      </c>
      <c r="F13" s="3">
        <v>15000</v>
      </c>
      <c r="G13" s="3">
        <v>4</v>
      </c>
      <c r="H13" s="3">
        <v>16</v>
      </c>
      <c r="I13" s="3">
        <f>H13-L13</f>
        <v>11.2</v>
      </c>
      <c r="J13" s="3">
        <f t="shared" si="0"/>
        <v>8</v>
      </c>
      <c r="K13" s="3">
        <v>1.2</v>
      </c>
      <c r="L13" s="3">
        <f t="shared" si="1"/>
        <v>4.8</v>
      </c>
      <c r="M13" s="3">
        <v>45</v>
      </c>
      <c r="N13" s="3" t="s">
        <v>42</v>
      </c>
      <c r="O13" s="3" t="s">
        <v>36</v>
      </c>
      <c r="P13" s="3">
        <v>1</v>
      </c>
      <c r="Q13" s="3">
        <f t="shared" si="2"/>
        <v>286</v>
      </c>
      <c r="R13" s="3">
        <f t="shared" si="3"/>
        <v>176</v>
      </c>
      <c r="S13" s="3">
        <f t="shared" si="4"/>
        <v>720</v>
      </c>
      <c r="T13" s="3" t="str">
        <f t="shared" si="5"/>
        <v>Feasible</v>
      </c>
      <c r="U13" s="3" t="s">
        <v>35</v>
      </c>
      <c r="V13" s="3" t="s">
        <v>43</v>
      </c>
      <c r="W13" s="3" t="str">
        <f t="shared" si="6"/>
        <v>Yes</v>
      </c>
      <c r="X13" s="8" t="s">
        <v>57</v>
      </c>
    </row>
    <row r="14" spans="2:24">
      <c r="B14" s="3" t="s">
        <v>58</v>
      </c>
      <c r="C14" s="3" t="s">
        <v>59</v>
      </c>
      <c r="D14" s="3" t="s">
        <v>60</v>
      </c>
      <c r="E14" s="3">
        <v>80</v>
      </c>
      <c r="F14" s="3">
        <v>11000</v>
      </c>
      <c r="G14" s="3">
        <v>1</v>
      </c>
      <c r="H14" s="3">
        <v>16</v>
      </c>
      <c r="I14" s="3">
        <f>H14-L14</f>
        <v>15.6</v>
      </c>
      <c r="J14" s="3">
        <f t="shared" si="0"/>
        <v>8</v>
      </c>
      <c r="K14" s="3">
        <v>0.4</v>
      </c>
      <c r="L14" s="3">
        <f t="shared" si="1"/>
        <v>0.4</v>
      </c>
      <c r="M14" s="3">
        <v>65</v>
      </c>
      <c r="N14" s="3" t="s">
        <v>34</v>
      </c>
      <c r="O14" s="3" t="s">
        <v>35</v>
      </c>
      <c r="P14" s="3">
        <v>3</v>
      </c>
      <c r="Q14" s="3">
        <f t="shared" si="2"/>
        <v>264</v>
      </c>
      <c r="R14" s="3">
        <f t="shared" si="3"/>
        <v>176</v>
      </c>
      <c r="S14" s="3">
        <f t="shared" si="4"/>
        <v>60</v>
      </c>
      <c r="T14" s="3" t="str">
        <f t="shared" si="5"/>
        <v>Not Feasible</v>
      </c>
      <c r="U14" s="3" t="s">
        <v>36</v>
      </c>
      <c r="V14" s="3" t="s">
        <v>37</v>
      </c>
      <c r="W14" s="3" t="str">
        <f t="shared" si="6"/>
        <v>Yes</v>
      </c>
      <c r="X14" s="8" t="s">
        <v>61</v>
      </c>
    </row>
    <row r="15" spans="2:24">
      <c r="B15" s="3" t="s">
        <v>62</v>
      </c>
      <c r="C15" s="3" t="s">
        <v>63</v>
      </c>
      <c r="D15" s="3" t="s">
        <v>64</v>
      </c>
      <c r="E15" s="3">
        <v>200</v>
      </c>
      <c r="F15" s="3">
        <v>14500</v>
      </c>
      <c r="G15" s="3">
        <v>2</v>
      </c>
      <c r="H15" s="3">
        <v>16</v>
      </c>
      <c r="I15" s="3">
        <f>H15-L15</f>
        <v>14.4</v>
      </c>
      <c r="J15" s="3">
        <f t="shared" si="0"/>
        <v>8</v>
      </c>
      <c r="K15" s="3">
        <v>0.8</v>
      </c>
      <c r="L15" s="3">
        <f t="shared" si="1"/>
        <v>1.6</v>
      </c>
      <c r="M15" s="3">
        <v>50</v>
      </c>
      <c r="N15" s="3" t="s">
        <v>48</v>
      </c>
      <c r="O15" s="3" t="s">
        <v>36</v>
      </c>
      <c r="P15" s="3">
        <v>2</v>
      </c>
      <c r="Q15" s="3">
        <f t="shared" si="2"/>
        <v>440.00000000000006</v>
      </c>
      <c r="R15" s="3">
        <f t="shared" si="3"/>
        <v>176</v>
      </c>
      <c r="S15" s="3">
        <f t="shared" si="4"/>
        <v>240</v>
      </c>
      <c r="T15" s="3" t="str">
        <f t="shared" si="5"/>
        <v>Not Feasible</v>
      </c>
      <c r="U15" s="3" t="s">
        <v>36</v>
      </c>
      <c r="V15" s="3" t="s">
        <v>49</v>
      </c>
      <c r="W15" s="3" t="str">
        <f t="shared" si="6"/>
        <v>Yes</v>
      </c>
      <c r="X15" s="8" t="s">
        <v>65</v>
      </c>
    </row>
    <row r="16" spans="2:24">
      <c r="B16" s="3" t="s">
        <v>66</v>
      </c>
      <c r="C16" s="3" t="s">
        <v>67</v>
      </c>
      <c r="D16" s="3" t="s">
        <v>68</v>
      </c>
      <c r="E16" s="3">
        <v>240</v>
      </c>
      <c r="F16" s="3">
        <v>13000</v>
      </c>
      <c r="G16" s="3">
        <v>3</v>
      </c>
      <c r="H16" s="3">
        <v>16</v>
      </c>
      <c r="I16" s="3">
        <f>H16-L16</f>
        <v>13</v>
      </c>
      <c r="J16" s="3">
        <f t="shared" si="0"/>
        <v>8</v>
      </c>
      <c r="K16" s="3">
        <v>1</v>
      </c>
      <c r="L16" s="3">
        <f t="shared" si="1"/>
        <v>3</v>
      </c>
      <c r="M16" s="3">
        <v>55</v>
      </c>
      <c r="N16" s="3" t="s">
        <v>34</v>
      </c>
      <c r="O16" s="3" t="s">
        <v>35</v>
      </c>
      <c r="P16" s="3">
        <v>1</v>
      </c>
      <c r="Q16" s="3">
        <f t="shared" si="2"/>
        <v>264</v>
      </c>
      <c r="R16" s="3">
        <f t="shared" si="3"/>
        <v>176</v>
      </c>
      <c r="S16" s="3">
        <f t="shared" si="4"/>
        <v>450</v>
      </c>
      <c r="T16" s="3" t="str">
        <f t="shared" si="5"/>
        <v>Feasible</v>
      </c>
      <c r="U16" s="3" t="s">
        <v>36</v>
      </c>
      <c r="V16" s="3" t="s">
        <v>37</v>
      </c>
      <c r="W16" s="3" t="str">
        <f t="shared" si="6"/>
        <v>Yes</v>
      </c>
      <c r="X16" s="8" t="s">
        <v>69</v>
      </c>
    </row>
    <row r="17" spans="2:24">
      <c r="B17" s="3" t="s">
        <v>70</v>
      </c>
      <c r="C17" s="3" t="s">
        <v>71</v>
      </c>
      <c r="D17" s="3" t="s">
        <v>72</v>
      </c>
      <c r="E17" s="3">
        <v>300</v>
      </c>
      <c r="F17" s="3">
        <v>16000</v>
      </c>
      <c r="G17" s="3">
        <v>2</v>
      </c>
      <c r="H17" s="3">
        <v>16</v>
      </c>
      <c r="I17" s="3">
        <f>H17-L17</f>
        <v>14</v>
      </c>
      <c r="J17" s="3">
        <f t="shared" si="0"/>
        <v>8</v>
      </c>
      <c r="K17" s="3">
        <v>1</v>
      </c>
      <c r="L17" s="3">
        <f t="shared" si="1"/>
        <v>2</v>
      </c>
      <c r="M17" s="3">
        <v>60</v>
      </c>
      <c r="N17" s="3" t="s">
        <v>42</v>
      </c>
      <c r="O17" s="3" t="s">
        <v>36</v>
      </c>
      <c r="P17" s="3">
        <v>1</v>
      </c>
      <c r="Q17" s="3">
        <f t="shared" si="2"/>
        <v>330</v>
      </c>
      <c r="R17" s="3">
        <f t="shared" si="3"/>
        <v>176</v>
      </c>
      <c r="S17" s="3">
        <f t="shared" si="4"/>
        <v>300</v>
      </c>
      <c r="T17" s="3" t="str">
        <f t="shared" si="5"/>
        <v>Feasible</v>
      </c>
      <c r="U17" s="3" t="s">
        <v>35</v>
      </c>
      <c r="V17" s="3" t="s">
        <v>43</v>
      </c>
      <c r="W17" s="3" t="str">
        <f t="shared" si="6"/>
        <v>Yes</v>
      </c>
      <c r="X17" s="8" t="s">
        <v>73</v>
      </c>
    </row>
    <row r="18" spans="2:24">
      <c r="B18" s="3" t="s">
        <v>74</v>
      </c>
      <c r="C18" s="3" t="s">
        <v>75</v>
      </c>
      <c r="D18" s="3" t="s">
        <v>76</v>
      </c>
      <c r="E18" s="3">
        <v>100</v>
      </c>
      <c r="F18" s="3">
        <v>12500</v>
      </c>
      <c r="G18" s="3">
        <v>1</v>
      </c>
      <c r="H18" s="3">
        <v>16</v>
      </c>
      <c r="I18" s="3">
        <f>H18-L18</f>
        <v>15.7</v>
      </c>
      <c r="J18" s="3">
        <f t="shared" si="0"/>
        <v>8</v>
      </c>
      <c r="K18" s="3">
        <v>0.3</v>
      </c>
      <c r="L18" s="3">
        <f t="shared" si="1"/>
        <v>0.3</v>
      </c>
      <c r="M18" s="3">
        <v>70</v>
      </c>
      <c r="N18" s="3" t="s">
        <v>34</v>
      </c>
      <c r="O18" s="3" t="s">
        <v>35</v>
      </c>
      <c r="P18" s="3">
        <v>2</v>
      </c>
      <c r="Q18" s="3">
        <f t="shared" si="2"/>
        <v>220.00000000000003</v>
      </c>
      <c r="R18" s="3">
        <f t="shared" si="3"/>
        <v>176</v>
      </c>
      <c r="S18" s="3">
        <f t="shared" si="4"/>
        <v>45</v>
      </c>
      <c r="T18" s="3" t="str">
        <f t="shared" si="5"/>
        <v>Feasible</v>
      </c>
      <c r="U18" s="3" t="s">
        <v>36</v>
      </c>
      <c r="V18" s="3" t="s">
        <v>37</v>
      </c>
      <c r="W18" s="3" t="str">
        <f t="shared" si="6"/>
        <v>Yes</v>
      </c>
      <c r="X18" s="8" t="s">
        <v>77</v>
      </c>
    </row>
    <row r="19" spans="2:24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2:24" ht="42">
      <c r="T20" s="5" t="s">
        <v>78</v>
      </c>
      <c r="U20" s="6"/>
      <c r="V20" s="6"/>
      <c r="W20" s="5" t="s">
        <v>79</v>
      </c>
    </row>
  </sheetData>
  <mergeCells count="1">
    <mergeCell ref="B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b0b526a63ffa075616008d2b4e8a09b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c19470ade621c8efb129a91424fc2641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2E1F3-9449-4B1E-8552-BB2BA9E1DD80}"/>
</file>

<file path=customXml/itemProps2.xml><?xml version="1.0" encoding="utf-8"?>
<ds:datastoreItem xmlns:ds="http://schemas.openxmlformats.org/officeDocument/2006/customXml" ds:itemID="{13EB23F8-C446-4DE4-9729-8E9F773A6CEF}"/>
</file>

<file path=customXml/itemProps3.xml><?xml version="1.0" encoding="utf-8"?>
<ds:datastoreItem xmlns:ds="http://schemas.openxmlformats.org/officeDocument/2006/customXml" ds:itemID="{5DBECAC7-D86C-4E84-B75F-C3FB17B971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 Hannah</cp:lastModifiedBy>
  <cp:revision/>
  <dcterms:created xsi:type="dcterms:W3CDTF">2025-07-31T09:19:24Z</dcterms:created>
  <dcterms:modified xsi:type="dcterms:W3CDTF">2025-08-18T09:51:34Z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2025-07-31T09:27:58Z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62ac36d9-e21b-4bb6-8af9-2d3e168d9d47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  <property fmtid="{D5CDD505-2E9C-101B-9397-08002B2CF9AE}" pid="11" name="MediaServiceImageTags">
    <vt:lpwstr/>
  </property>
</Properties>
</file>